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★ 경로당\환경개선\2026년\3차\1.선발공고-읍면동 공문\"/>
    </mc:Choice>
  </mc:AlternateContent>
  <xr:revisionPtr revIDLastSave="0" documentId="8_{20095454-03B1-4F62-BA88-D78C7763AF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신청내역" sheetId="1" r:id="rId1"/>
    <sheet name="물품 지원한도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" i="1" l="1"/>
  <c r="H10" i="1" s="1"/>
  <c r="I16" i="1" l="1"/>
  <c r="I9" i="1"/>
  <c r="I11" i="1"/>
  <c r="I12" i="1"/>
  <c r="I13" i="1"/>
  <c r="I14" i="1"/>
  <c r="I15" i="1"/>
  <c r="I7" i="1"/>
  <c r="H16" i="1" l="1"/>
  <c r="H15" i="1"/>
  <c r="H14" i="1"/>
  <c r="H13" i="1"/>
  <c r="H12" i="1"/>
  <c r="H11" i="1"/>
  <c r="H9" i="1"/>
  <c r="H7" i="1" l="1"/>
  <c r="G6" i="1"/>
  <c r="I8" i="1"/>
  <c r="I6" i="1" s="1"/>
  <c r="H8" i="1" l="1"/>
  <c r="H6" i="1" s="1"/>
</calcChain>
</file>

<file path=xl/sharedStrings.xml><?xml version="1.0" encoding="utf-8"?>
<sst xmlns="http://schemas.openxmlformats.org/spreadsheetml/2006/main" count="42" uniqueCount="41">
  <si>
    <t>읍면동</t>
    <phoneticPr fontId="5" type="noConversion"/>
  </si>
  <si>
    <t>경로당명</t>
    <phoneticPr fontId="5" type="noConversion"/>
  </si>
  <si>
    <t>주    소</t>
    <phoneticPr fontId="5" type="noConversion"/>
  </si>
  <si>
    <t>비고</t>
    <phoneticPr fontId="5" type="noConversion"/>
  </si>
  <si>
    <t>파주시</t>
    <phoneticPr fontId="2" type="noConversion"/>
  </si>
  <si>
    <t>총계</t>
    <phoneticPr fontId="2" type="noConversion"/>
  </si>
  <si>
    <t>ex)교하동</t>
    <phoneticPr fontId="5" type="noConversion"/>
  </si>
  <si>
    <t>교하로 1414-5 (교하동)</t>
  </si>
  <si>
    <t>123456-1234567</t>
    <phoneticPr fontId="5" type="noConversion"/>
  </si>
  <si>
    <t>2회 이상</t>
  </si>
  <si>
    <t>천장 누수에 따른 보수공사</t>
    <phoneticPr fontId="5" type="noConversion"/>
  </si>
  <si>
    <t>②
계</t>
    <phoneticPr fontId="5" type="noConversion"/>
  </si>
  <si>
    <t>③
보조금</t>
    <phoneticPr fontId="5" type="noConversion"/>
  </si>
  <si>
    <t>④
자부담</t>
    <phoneticPr fontId="5" type="noConversion"/>
  </si>
  <si>
    <t>⑤
경로당 
설치연도</t>
    <phoneticPr fontId="5" type="noConversion"/>
  </si>
  <si>
    <t xml:space="preserve">
사업 대상 수리 이력</t>
    <phoneticPr fontId="2" type="noConversion"/>
  </si>
  <si>
    <t>⑦
자체사업
우선순위</t>
    <phoneticPr fontId="2" type="noConversion"/>
  </si>
  <si>
    <t>신청대상</t>
    <phoneticPr fontId="2" type="noConversion"/>
  </si>
  <si>
    <t>구분</t>
    <phoneticPr fontId="2" type="noConversion"/>
  </si>
  <si>
    <t>아파트</t>
  </si>
  <si>
    <t>일반</t>
  </si>
  <si>
    <t>교하리</t>
    <phoneticPr fontId="5" type="noConversion"/>
  </si>
  <si>
    <t>시설</t>
  </si>
  <si>
    <t>대표자 성명</t>
    <phoneticPr fontId="2" type="noConversion"/>
  </si>
  <si>
    <t>①
소요예산액(천원)</t>
    <phoneticPr fontId="5" type="noConversion"/>
  </si>
  <si>
    <t>⑥
사업대상의
설치 등 연도</t>
    <phoneticPr fontId="5" type="noConversion"/>
  </si>
  <si>
    <t xml:space="preserve">
사업 희망 
시기</t>
    <phoneticPr fontId="5" type="noConversion"/>
  </si>
  <si>
    <t xml:space="preserve">
대표자 주민등록번호
(체납 확인용)</t>
    <phoneticPr fontId="5" type="noConversion"/>
  </si>
  <si>
    <t>사업 내용
(구체적으로 기재)</t>
    <phoneticPr fontId="5" type="noConversion"/>
  </si>
  <si>
    <t>ex)운정1동</t>
    <phoneticPr fontId="5" type="noConversion"/>
  </si>
  <si>
    <t>가람마을8단지</t>
    <phoneticPr fontId="5" type="noConversion"/>
  </si>
  <si>
    <t>금바위로 47 (와동동)</t>
    <phoneticPr fontId="2" type="noConversion"/>
  </si>
  <si>
    <t>물품</t>
  </si>
  <si>
    <t>노후 텔레비전 교체</t>
    <phoneticPr fontId="2" type="noConversion"/>
  </si>
  <si>
    <t>123456-2234567</t>
    <phoneticPr fontId="5" type="noConversion"/>
  </si>
  <si>
    <t>□□□</t>
    <phoneticPr fontId="2" type="noConversion"/>
  </si>
  <si>
    <t>△△△</t>
    <phoneticPr fontId="2" type="noConversion"/>
  </si>
  <si>
    <t>단종</t>
  </si>
  <si>
    <r>
      <t xml:space="preserve">※ 작성 방법
  </t>
    </r>
    <r>
      <rPr>
        <sz val="11"/>
        <color theme="1"/>
        <rFont val="맑은 고딕"/>
        <family val="3"/>
        <charset val="129"/>
        <scheme val="minor"/>
      </rPr>
      <t xml:space="preserve">① 견적서(부가세 포함, 천 단위 이하 절사) 첨부하여 예산액 변동 없도록 할 것(200만원 이상 비교견적 필요)
  ② 반드시 천 단위로 '계'만 입력
  ③ </t>
    </r>
    <r>
      <rPr>
        <sz val="11"/>
        <color rgb="FFFF0000"/>
        <rFont val="맑은 고딕"/>
        <family val="3"/>
        <charset val="129"/>
        <scheme val="minor"/>
      </rPr>
      <t>물품의 경우 지원한도 필히 확인(초과분 모두 자부담)</t>
    </r>
    <r>
      <rPr>
        <sz val="11"/>
        <color theme="1"/>
        <rFont val="맑은 고딕"/>
        <family val="3"/>
        <charset val="129"/>
        <scheme val="minor"/>
      </rPr>
      <t xml:space="preserve">
  ④ 자부담 5% 초과할 경우 비고란에 자부담 금액 작성
  ⑤ 시설신고번호 참조(예: 경기파주-노인-20050101-001 → 2005년)
  ⑥ 사업대상(시설, 물품 등)의 설치, 구입, 교체연도 기재</t>
    </r>
    <r>
      <rPr>
        <sz val="11"/>
        <color rgb="FFFF0000"/>
        <rFont val="맑은 고딕"/>
        <family val="3"/>
        <charset val="129"/>
        <scheme val="minor"/>
      </rPr>
      <t>(내용연수 미경과 시 지원 불가)</t>
    </r>
    <r>
      <rPr>
        <sz val="11"/>
        <color theme="1"/>
        <rFont val="맑은 고딕"/>
        <family val="3"/>
        <charset val="129"/>
        <scheme val="minor"/>
      </rPr>
      <t xml:space="preserve">
  ⑦ 공동순위 불가 (자체사업 우선순위 반드시 기재)</t>
    </r>
    <phoneticPr fontId="2" type="noConversion"/>
  </si>
  <si>
    <t>2026. 0.</t>
    <phoneticPr fontId="5" type="noConversion"/>
  </si>
  <si>
    <t>2026년 제4차 경로당 환경개선 사업 신청내역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</si>
</sst>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i/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7" fillId="2" borderId="5" xfId="2" applyFont="1" applyFill="1" applyBorder="1" applyAlignment="1" applyProtection="1">
      <alignment horizontal="center" vertical="center" wrapText="1"/>
      <protection locked="0"/>
    </xf>
    <xf numFmtId="0" fontId="6" fillId="2" borderId="6" xfId="2" applyFont="1" applyFill="1" applyBorder="1" applyAlignment="1" applyProtection="1">
      <alignment horizontal="center" vertical="center"/>
      <protection locked="0"/>
    </xf>
    <xf numFmtId="41" fontId="8" fillId="2" borderId="6" xfId="3" applyNumberFormat="1" applyFont="1" applyFill="1" applyBorder="1" applyAlignment="1" applyProtection="1">
      <alignment horizontal="right" vertical="center" wrapText="1"/>
      <protection locked="0"/>
    </xf>
    <xf numFmtId="0" fontId="6" fillId="2" borderId="8" xfId="2" applyFont="1" applyFill="1" applyBorder="1" applyAlignment="1" applyProtection="1">
      <alignment horizontal="center" vertical="center"/>
      <protection locked="0"/>
    </xf>
    <xf numFmtId="41" fontId="9" fillId="0" borderId="6" xfId="1" applyFont="1" applyFill="1" applyBorder="1" applyAlignment="1" applyProtection="1">
      <alignment vertical="center" shrinkToFit="1"/>
    </xf>
    <xf numFmtId="0" fontId="10" fillId="0" borderId="8" xfId="2" applyFont="1" applyFill="1" applyBorder="1" applyAlignment="1" applyProtection="1">
      <alignment horizontal="center" vertical="center"/>
      <protection locked="0"/>
    </xf>
    <xf numFmtId="0" fontId="3" fillId="0" borderId="5" xfId="2" applyFont="1" applyFill="1" applyBorder="1" applyAlignment="1" applyProtection="1">
      <alignment horizontal="center" vertical="center" shrinkToFit="1"/>
      <protection locked="0"/>
    </xf>
    <xf numFmtId="0" fontId="3" fillId="0" borderId="6" xfId="2" applyFont="1" applyFill="1" applyBorder="1" applyAlignment="1" applyProtection="1">
      <alignment horizontal="center" vertical="center" shrinkToFit="1"/>
      <protection locked="0"/>
    </xf>
    <xf numFmtId="0" fontId="3" fillId="0" borderId="8" xfId="2" applyFont="1" applyFill="1" applyBorder="1" applyAlignment="1" applyProtection="1">
      <alignment horizontal="center" vertical="center" shrinkToFit="1"/>
      <protection locked="0"/>
    </xf>
    <xf numFmtId="176" fontId="3" fillId="0" borderId="6" xfId="3" applyNumberFormat="1" applyFont="1" applyFill="1" applyBorder="1" applyAlignment="1" applyProtection="1">
      <alignment vertical="center" shrinkToFit="1"/>
      <protection locked="0"/>
    </xf>
    <xf numFmtId="41" fontId="9" fillId="0" borderId="11" xfId="1" applyFont="1" applyFill="1" applyBorder="1" applyAlignment="1" applyProtection="1">
      <alignment vertical="center" shrinkToFit="1"/>
    </xf>
    <xf numFmtId="0" fontId="10" fillId="0" borderId="12" xfId="2" applyFont="1" applyFill="1" applyBorder="1" applyAlignment="1" applyProtection="1">
      <alignment horizontal="center" vertical="center"/>
      <protection locked="0"/>
    </xf>
    <xf numFmtId="0" fontId="10" fillId="0" borderId="13" xfId="2" applyFont="1" applyFill="1" applyBorder="1" applyAlignment="1" applyProtection="1">
      <alignment horizontal="center" vertical="center"/>
      <protection locked="0"/>
    </xf>
    <xf numFmtId="0" fontId="6" fillId="2" borderId="15" xfId="2" applyFont="1" applyFill="1" applyBorder="1" applyAlignment="1" applyProtection="1">
      <alignment horizontal="center" vertical="center"/>
      <protection locked="0"/>
    </xf>
    <xf numFmtId="0" fontId="3" fillId="0" borderId="15" xfId="2" applyFont="1" applyFill="1" applyBorder="1" applyAlignment="1" applyProtection="1">
      <alignment horizontal="center" vertical="center" shrinkToFit="1"/>
      <protection locked="0"/>
    </xf>
    <xf numFmtId="41" fontId="6" fillId="0" borderId="6" xfId="3" applyFont="1" applyBorder="1" applyAlignment="1" applyProtection="1">
      <alignment horizontal="center" vertical="center" wrapText="1"/>
      <protection locked="0"/>
    </xf>
    <xf numFmtId="41" fontId="12" fillId="0" borderId="6" xfId="3" applyFont="1" applyBorder="1" applyAlignment="1" applyProtection="1">
      <alignment horizontal="center" vertical="center" wrapText="1" shrinkToFit="1"/>
      <protection locked="0"/>
    </xf>
    <xf numFmtId="0" fontId="14" fillId="0" borderId="5" xfId="2" applyFont="1" applyFill="1" applyBorder="1" applyAlignment="1" applyProtection="1">
      <alignment horizontal="center" vertical="center" wrapText="1"/>
      <protection locked="0"/>
    </xf>
    <xf numFmtId="0" fontId="10" fillId="0" borderId="6" xfId="2" applyFont="1" applyFill="1" applyBorder="1" applyAlignment="1" applyProtection="1">
      <alignment horizontal="center" vertical="center"/>
      <protection locked="0"/>
    </xf>
    <xf numFmtId="41" fontId="3" fillId="0" borderId="6" xfId="3" applyNumberFormat="1" applyFont="1" applyFill="1" applyBorder="1" applyAlignment="1" applyProtection="1">
      <alignment horizontal="right" vertical="center" wrapText="1"/>
      <protection locked="0"/>
    </xf>
    <xf numFmtId="0" fontId="10" fillId="0" borderId="15" xfId="2" applyFont="1" applyFill="1" applyBorder="1" applyAlignment="1" applyProtection="1">
      <alignment horizontal="center" vertical="center"/>
      <protection locked="0"/>
    </xf>
    <xf numFmtId="0" fontId="10" fillId="0" borderId="18" xfId="2" applyFont="1" applyFill="1" applyBorder="1" applyAlignment="1" applyProtection="1">
      <alignment horizontal="center" vertical="center"/>
      <protection locked="0"/>
    </xf>
    <xf numFmtId="0" fontId="10" fillId="0" borderId="16" xfId="2" applyFont="1" applyFill="1" applyBorder="1" applyAlignment="1" applyProtection="1">
      <alignment horizontal="center" vertical="center"/>
      <protection locked="0"/>
    </xf>
    <xf numFmtId="0" fontId="14" fillId="0" borderId="10" xfId="2" applyFont="1" applyFill="1" applyBorder="1" applyAlignment="1" applyProtection="1">
      <alignment horizontal="center" vertical="center" wrapText="1"/>
      <protection locked="0"/>
    </xf>
    <xf numFmtId="0" fontId="10" fillId="0" borderId="11" xfId="2" applyFont="1" applyFill="1" applyBorder="1" applyAlignment="1" applyProtection="1">
      <alignment horizontal="center" vertical="center"/>
      <protection locked="0"/>
    </xf>
    <xf numFmtId="41" fontId="3" fillId="0" borderId="11" xfId="3" applyNumberFormat="1" applyFont="1" applyFill="1" applyBorder="1" applyAlignment="1" applyProtection="1">
      <alignment horizontal="right" vertical="center" wrapText="1"/>
      <protection locked="0"/>
    </xf>
    <xf numFmtId="0" fontId="10" fillId="0" borderId="17" xfId="2" applyFont="1" applyFill="1" applyBorder="1" applyAlignment="1" applyProtection="1">
      <alignment horizontal="center" vertical="center"/>
      <protection locked="0"/>
    </xf>
    <xf numFmtId="41" fontId="15" fillId="0" borderId="6" xfId="1" applyFont="1" applyFill="1" applyBorder="1" applyAlignment="1" applyProtection="1">
      <alignment vertical="center" shrinkToFit="1"/>
    </xf>
    <xf numFmtId="41" fontId="15" fillId="0" borderId="11" xfId="1" applyFont="1" applyFill="1" applyBorder="1" applyAlignment="1" applyProtection="1">
      <alignment vertical="center" shrinkToFit="1"/>
    </xf>
    <xf numFmtId="41" fontId="16" fillId="2" borderId="6" xfId="3" applyNumberFormat="1" applyFont="1" applyFill="1" applyBorder="1" applyAlignment="1" applyProtection="1">
      <alignment horizontal="right" vertical="center" wrapText="1"/>
      <protection locked="0"/>
    </xf>
    <xf numFmtId="0" fontId="3" fillId="0" borderId="6" xfId="2" applyFont="1" applyBorder="1" applyAlignment="1" applyProtection="1">
      <alignment horizontal="center" vertical="center" shrinkToFit="1"/>
      <protection locked="0"/>
    </xf>
    <xf numFmtId="41" fontId="3" fillId="0" borderId="6" xfId="1" applyFont="1" applyFill="1" applyBorder="1" applyAlignment="1" applyProtection="1">
      <alignment vertical="center" shrinkToFit="1"/>
      <protection locked="0"/>
    </xf>
    <xf numFmtId="41" fontId="13" fillId="0" borderId="6" xfId="1" applyFont="1" applyFill="1" applyBorder="1" applyAlignment="1" applyProtection="1">
      <alignment vertical="center" shrinkToFit="1"/>
    </xf>
    <xf numFmtId="41" fontId="3" fillId="0" borderId="6" xfId="1" applyFont="1" applyFill="1" applyBorder="1" applyAlignment="1" applyProtection="1">
      <alignment vertical="center" shrinkToFit="1"/>
    </xf>
    <xf numFmtId="0" fontId="10" fillId="0" borderId="9" xfId="2" applyFont="1" applyFill="1" applyBorder="1" applyAlignment="1" applyProtection="1">
      <alignment horizontal="center" vertical="center"/>
      <protection locked="0"/>
    </xf>
    <xf numFmtId="0" fontId="6" fillId="0" borderId="4" xfId="2" applyFont="1" applyBorder="1" applyAlignment="1" applyProtection="1">
      <alignment horizontal="center" vertical="center" wrapText="1"/>
      <protection locked="0"/>
    </xf>
    <xf numFmtId="0" fontId="6" fillId="0" borderId="7" xfId="2" applyFont="1" applyBorder="1" applyAlignment="1" applyProtection="1">
      <alignment horizontal="center" vertical="center" wrapText="1"/>
      <protection locked="0"/>
    </xf>
    <xf numFmtId="0" fontId="4" fillId="0" borderId="23" xfId="2" applyFont="1" applyFill="1" applyBorder="1" applyAlignment="1" applyProtection="1">
      <alignment horizontal="center" vertical="center"/>
      <protection locked="0"/>
    </xf>
    <xf numFmtId="0" fontId="4" fillId="0" borderId="24" xfId="2" applyFont="1" applyFill="1" applyBorder="1" applyAlignment="1" applyProtection="1">
      <alignment horizontal="center" vertical="center"/>
      <protection locked="0"/>
    </xf>
    <xf numFmtId="0" fontId="4" fillId="0" borderId="25" xfId="2" applyFont="1" applyFill="1" applyBorder="1" applyAlignment="1" applyProtection="1">
      <alignment horizontal="center" vertical="center"/>
      <protection locked="0"/>
    </xf>
    <xf numFmtId="0" fontId="11" fillId="0" borderId="19" xfId="2" applyFont="1" applyFill="1" applyBorder="1" applyAlignment="1" applyProtection="1">
      <alignment horizontal="left" vertical="center" wrapText="1"/>
      <protection locked="0"/>
    </xf>
    <xf numFmtId="0" fontId="11" fillId="0" borderId="0" xfId="2" applyFont="1" applyFill="1" applyBorder="1" applyAlignment="1" applyProtection="1">
      <alignment horizontal="left" vertical="center"/>
      <protection locked="0"/>
    </xf>
    <xf numFmtId="0" fontId="11" fillId="0" borderId="20" xfId="2" applyFont="1" applyFill="1" applyBorder="1" applyAlignment="1" applyProtection="1">
      <alignment horizontal="left" vertical="center"/>
      <protection locked="0"/>
    </xf>
    <xf numFmtId="0" fontId="11" fillId="0" borderId="21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22" xfId="2" applyFont="1" applyFill="1" applyBorder="1" applyAlignment="1" applyProtection="1">
      <alignment horizontal="left" vertical="center"/>
      <protection locked="0"/>
    </xf>
    <xf numFmtId="0" fontId="6" fillId="0" borderId="4" xfId="2" applyFont="1" applyBorder="1" applyAlignment="1" applyProtection="1">
      <alignment horizontal="center" vertical="center"/>
      <protection locked="0"/>
    </xf>
    <xf numFmtId="0" fontId="6" fillId="0" borderId="7" xfId="2" applyFont="1" applyBorder="1" applyAlignment="1" applyProtection="1">
      <alignment horizontal="center" vertical="center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0" borderId="6" xfId="2" applyFont="1" applyBorder="1" applyAlignment="1" applyProtection="1">
      <alignment horizontal="center" vertical="center"/>
      <protection locked="0"/>
    </xf>
    <xf numFmtId="0" fontId="6" fillId="0" borderId="14" xfId="2" applyFont="1" applyBorder="1" applyAlignment="1" applyProtection="1">
      <alignment horizontal="center" vertical="center" wrapText="1"/>
      <protection locked="0"/>
    </xf>
    <xf numFmtId="0" fontId="6" fillId="0" borderId="15" xfId="2" applyFont="1" applyBorder="1" applyAlignment="1" applyProtection="1">
      <alignment horizontal="center" vertical="center"/>
      <protection locked="0"/>
    </xf>
    <xf numFmtId="0" fontId="6" fillId="0" borderId="2" xfId="2" applyFont="1" applyBorder="1" applyAlignment="1" applyProtection="1">
      <alignment horizontal="center" vertical="center"/>
      <protection locked="0"/>
    </xf>
    <xf numFmtId="0" fontId="6" fillId="0" borderId="5" xfId="2" applyFont="1" applyBorder="1" applyAlignment="1" applyProtection="1">
      <alignment horizontal="center" vertical="center"/>
      <protection locked="0"/>
    </xf>
    <xf numFmtId="0" fontId="6" fillId="0" borderId="3" xfId="2" applyFont="1" applyBorder="1" applyAlignment="1" applyProtection="1">
      <alignment horizontal="center" vertical="center"/>
      <protection locked="0"/>
    </xf>
    <xf numFmtId="41" fontId="6" fillId="0" borderId="3" xfId="3" applyFont="1" applyBorder="1" applyAlignment="1" applyProtection="1">
      <alignment horizontal="center" vertical="center" wrapText="1"/>
      <protection locked="0"/>
    </xf>
    <xf numFmtId="41" fontId="6" fillId="0" borderId="3" xfId="3" applyFont="1" applyBorder="1" applyAlignment="1" applyProtection="1">
      <alignment horizontal="center" vertical="center"/>
      <protection locked="0"/>
    </xf>
    <xf numFmtId="0" fontId="6" fillId="0" borderId="4" xfId="2" applyFont="1" applyFill="1" applyBorder="1" applyAlignment="1" applyProtection="1">
      <alignment horizontal="center" vertical="center" wrapText="1"/>
      <protection locked="0"/>
    </xf>
    <xf numFmtId="0" fontId="6" fillId="0" borderId="7" xfId="2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</cellXfs>
  <cellStyles count="4">
    <cellStyle name="쉼표 [0]" xfId="1" builtinId="6"/>
    <cellStyle name="쉼표 [0] 19" xfId="3" xr:uid="{00000000-0005-0000-0000-000001000000}"/>
    <cellStyle name="표준" xfId="0" builtinId="0"/>
    <cellStyle name="표준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666751</xdr:colOff>
      <xdr:row>29</xdr:row>
      <xdr:rowOff>133350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E1F45CF7-2727-E7FC-093D-15E9FC2A1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5467350" cy="621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zoomScale="115" zoomScaleNormal="115" workbookViewId="0">
      <selection activeCell="C8" sqref="C8"/>
    </sheetView>
  </sheetViews>
  <sheetFormatPr defaultRowHeight="16.5" x14ac:dyDescent="0.3"/>
  <cols>
    <col min="1" max="1" width="11.5" customWidth="1"/>
    <col min="2" max="2" width="15" bestFit="1" customWidth="1"/>
    <col min="3" max="3" width="7.875" bestFit="1" customWidth="1"/>
    <col min="4" max="4" width="27.875" customWidth="1"/>
    <col min="5" max="5" width="8.875" customWidth="1"/>
    <col min="6" max="6" width="24.75" customWidth="1"/>
    <col min="11" max="11" width="11.625" customWidth="1"/>
    <col min="14" max="14" width="9.75" customWidth="1"/>
    <col min="15" max="15" width="14.25" customWidth="1"/>
    <col min="16" max="16" width="24.25" customWidth="1"/>
    <col min="17" max="17" width="16" customWidth="1"/>
  </cols>
  <sheetData>
    <row r="1" spans="1:17" ht="34.5" thickBot="1" x14ac:dyDescent="0.35">
      <c r="A1" s="38" t="s">
        <v>40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</row>
    <row r="2" spans="1:17" ht="69.95" customHeight="1" thickTop="1" x14ac:dyDescent="0.3">
      <c r="A2" s="41" t="s">
        <v>38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/>
    </row>
    <row r="3" spans="1:17" ht="69.95" customHeight="1" thickBot="1" x14ac:dyDescent="0.35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</row>
    <row r="4" spans="1:17" ht="33" customHeight="1" x14ac:dyDescent="0.3">
      <c r="A4" s="53" t="s">
        <v>0</v>
      </c>
      <c r="B4" s="55" t="s">
        <v>1</v>
      </c>
      <c r="C4" s="47" t="s">
        <v>18</v>
      </c>
      <c r="D4" s="55" t="s">
        <v>2</v>
      </c>
      <c r="E4" s="47" t="s">
        <v>17</v>
      </c>
      <c r="F4" s="49" t="s">
        <v>28</v>
      </c>
      <c r="G4" s="56" t="s">
        <v>24</v>
      </c>
      <c r="H4" s="57"/>
      <c r="I4" s="57"/>
      <c r="J4" s="49" t="s">
        <v>14</v>
      </c>
      <c r="K4" s="49" t="s">
        <v>25</v>
      </c>
      <c r="L4" s="36" t="s">
        <v>15</v>
      </c>
      <c r="M4" s="36" t="s">
        <v>16</v>
      </c>
      <c r="N4" s="58" t="s">
        <v>26</v>
      </c>
      <c r="O4" s="58" t="s">
        <v>23</v>
      </c>
      <c r="P4" s="49" t="s">
        <v>27</v>
      </c>
      <c r="Q4" s="51" t="s">
        <v>3</v>
      </c>
    </row>
    <row r="5" spans="1:17" ht="45" customHeight="1" x14ac:dyDescent="0.3">
      <c r="A5" s="54"/>
      <c r="B5" s="50"/>
      <c r="C5" s="48"/>
      <c r="D5" s="50"/>
      <c r="E5" s="48"/>
      <c r="F5" s="50"/>
      <c r="G5" s="16" t="s">
        <v>11</v>
      </c>
      <c r="H5" s="17" t="s">
        <v>12</v>
      </c>
      <c r="I5" s="16" t="s">
        <v>13</v>
      </c>
      <c r="J5" s="50"/>
      <c r="K5" s="50"/>
      <c r="L5" s="37"/>
      <c r="M5" s="37"/>
      <c r="N5" s="59"/>
      <c r="O5" s="59"/>
      <c r="P5" s="50"/>
      <c r="Q5" s="52"/>
    </row>
    <row r="6" spans="1:17" x14ac:dyDescent="0.3">
      <c r="A6" s="1" t="s">
        <v>4</v>
      </c>
      <c r="B6" s="2" t="s">
        <v>5</v>
      </c>
      <c r="C6" s="2"/>
      <c r="D6" s="2"/>
      <c r="E6" s="2"/>
      <c r="F6" s="2"/>
      <c r="G6" s="3">
        <f>SUM(G7:G31)</f>
        <v>4579</v>
      </c>
      <c r="H6" s="30">
        <f>SUM(H7:H31)</f>
        <v>4350</v>
      </c>
      <c r="I6" s="3">
        <f>SUM(I7:I31)</f>
        <v>229</v>
      </c>
      <c r="J6" s="2"/>
      <c r="K6" s="4"/>
      <c r="L6" s="4"/>
      <c r="M6" s="4"/>
      <c r="N6" s="4"/>
      <c r="O6" s="4"/>
      <c r="P6" s="2"/>
      <c r="Q6" s="14"/>
    </row>
    <row r="7" spans="1:17" x14ac:dyDescent="0.3">
      <c r="A7" s="7" t="s">
        <v>6</v>
      </c>
      <c r="B7" s="31" t="s">
        <v>21</v>
      </c>
      <c r="C7" s="31" t="s">
        <v>20</v>
      </c>
      <c r="D7" s="31" t="s">
        <v>7</v>
      </c>
      <c r="E7" s="31" t="s">
        <v>22</v>
      </c>
      <c r="F7" s="31" t="s">
        <v>10</v>
      </c>
      <c r="G7" s="32">
        <v>3000</v>
      </c>
      <c r="H7" s="33">
        <f>G7-I7</f>
        <v>2850</v>
      </c>
      <c r="I7" s="34">
        <f>ROUNDUP(G7*5%,0)</f>
        <v>150</v>
      </c>
      <c r="J7" s="8">
        <v>1991</v>
      </c>
      <c r="K7" s="9">
        <v>1991</v>
      </c>
      <c r="L7" s="9" t="s">
        <v>9</v>
      </c>
      <c r="M7" s="9">
        <v>1</v>
      </c>
      <c r="N7" s="35" t="s">
        <v>39</v>
      </c>
      <c r="O7" s="35" t="s">
        <v>35</v>
      </c>
      <c r="P7" s="8" t="s">
        <v>8</v>
      </c>
      <c r="Q7" s="15"/>
    </row>
    <row r="8" spans="1:17" x14ac:dyDescent="0.3">
      <c r="A8" s="7" t="s">
        <v>29</v>
      </c>
      <c r="B8" s="31" t="s">
        <v>30</v>
      </c>
      <c r="C8" s="31" t="s">
        <v>19</v>
      </c>
      <c r="D8" s="31" t="s">
        <v>31</v>
      </c>
      <c r="E8" s="31" t="s">
        <v>32</v>
      </c>
      <c r="F8" s="31" t="s">
        <v>33</v>
      </c>
      <c r="G8" s="32">
        <v>1579</v>
      </c>
      <c r="H8" s="33">
        <f>G8-I8</f>
        <v>1500</v>
      </c>
      <c r="I8" s="34">
        <f>ROUNDUP(G8*5%,0)</f>
        <v>79</v>
      </c>
      <c r="J8" s="8">
        <v>2002</v>
      </c>
      <c r="K8" s="9">
        <v>2007</v>
      </c>
      <c r="L8" s="9" t="s">
        <v>37</v>
      </c>
      <c r="M8" s="9">
        <v>1</v>
      </c>
      <c r="N8" s="35" t="s">
        <v>39</v>
      </c>
      <c r="O8" s="35" t="s">
        <v>36</v>
      </c>
      <c r="P8" s="8" t="s">
        <v>34</v>
      </c>
      <c r="Q8" s="21"/>
    </row>
    <row r="9" spans="1:17" x14ac:dyDescent="0.3">
      <c r="A9" s="18"/>
      <c r="B9" s="19"/>
      <c r="C9" s="19"/>
      <c r="D9" s="19"/>
      <c r="E9" s="19"/>
      <c r="F9" s="19"/>
      <c r="G9" s="20"/>
      <c r="H9" s="28">
        <f t="shared" ref="H9:H16" si="0">G9-I9</f>
        <v>0</v>
      </c>
      <c r="I9" s="5">
        <f t="shared" ref="I9:I15" si="1">ROUNDUP(G9*5%,0)</f>
        <v>0</v>
      </c>
      <c r="J9" s="19"/>
      <c r="K9" s="6"/>
      <c r="L9" s="6"/>
      <c r="M9" s="6"/>
      <c r="N9" s="6"/>
      <c r="O9" s="13"/>
      <c r="P9" s="22"/>
      <c r="Q9" s="23"/>
    </row>
    <row r="10" spans="1:17" x14ac:dyDescent="0.3">
      <c r="A10" s="7"/>
      <c r="B10" s="8"/>
      <c r="C10" s="8"/>
      <c r="D10" s="8"/>
      <c r="E10" s="8"/>
      <c r="F10" s="8"/>
      <c r="G10" s="20"/>
      <c r="H10" s="28">
        <f t="shared" si="0"/>
        <v>0</v>
      </c>
      <c r="I10" s="5">
        <f t="shared" si="1"/>
        <v>0</v>
      </c>
      <c r="J10" s="8"/>
      <c r="K10" s="9"/>
      <c r="L10" s="9"/>
      <c r="M10" s="9"/>
      <c r="N10" s="6"/>
      <c r="O10" s="13"/>
      <c r="P10" s="22"/>
      <c r="Q10" s="23"/>
    </row>
    <row r="11" spans="1:17" x14ac:dyDescent="0.3">
      <c r="A11" s="18"/>
      <c r="B11" s="19"/>
      <c r="C11" s="19"/>
      <c r="D11" s="19"/>
      <c r="E11" s="19"/>
      <c r="F11" s="19"/>
      <c r="G11" s="20"/>
      <c r="H11" s="28">
        <f t="shared" si="0"/>
        <v>0</v>
      </c>
      <c r="I11" s="5">
        <f t="shared" si="1"/>
        <v>0</v>
      </c>
      <c r="J11" s="19"/>
      <c r="K11" s="6"/>
      <c r="L11" s="6"/>
      <c r="M11" s="6"/>
      <c r="N11" s="6"/>
      <c r="O11" s="13"/>
      <c r="P11" s="22"/>
      <c r="Q11" s="23"/>
    </row>
    <row r="12" spans="1:17" x14ac:dyDescent="0.3">
      <c r="A12" s="18"/>
      <c r="B12" s="19"/>
      <c r="C12" s="19"/>
      <c r="D12" s="19"/>
      <c r="E12" s="19"/>
      <c r="F12" s="19"/>
      <c r="G12" s="20"/>
      <c r="H12" s="28">
        <f t="shared" si="0"/>
        <v>0</v>
      </c>
      <c r="I12" s="5">
        <f t="shared" si="1"/>
        <v>0</v>
      </c>
      <c r="J12" s="19"/>
      <c r="K12" s="6"/>
      <c r="L12" s="6"/>
      <c r="M12" s="6"/>
      <c r="N12" s="6"/>
      <c r="O12" s="13"/>
      <c r="P12" s="22"/>
      <c r="Q12" s="23"/>
    </row>
    <row r="13" spans="1:17" x14ac:dyDescent="0.3">
      <c r="A13" s="18"/>
      <c r="B13" s="19"/>
      <c r="C13" s="19"/>
      <c r="D13" s="19"/>
      <c r="E13" s="19"/>
      <c r="F13" s="19"/>
      <c r="G13" s="20"/>
      <c r="H13" s="28">
        <f t="shared" si="0"/>
        <v>0</v>
      </c>
      <c r="I13" s="5">
        <f t="shared" si="1"/>
        <v>0</v>
      </c>
      <c r="J13" s="19"/>
      <c r="K13" s="6"/>
      <c r="L13" s="6"/>
      <c r="M13" s="6"/>
      <c r="N13" s="6"/>
      <c r="O13" s="13"/>
      <c r="P13" s="22"/>
      <c r="Q13" s="23"/>
    </row>
    <row r="14" spans="1:17" x14ac:dyDescent="0.3">
      <c r="A14" s="18"/>
      <c r="B14" s="19"/>
      <c r="C14" s="19"/>
      <c r="D14" s="19"/>
      <c r="E14" s="19"/>
      <c r="F14" s="19"/>
      <c r="G14" s="20"/>
      <c r="H14" s="28">
        <f t="shared" si="0"/>
        <v>0</v>
      </c>
      <c r="I14" s="5">
        <f t="shared" si="1"/>
        <v>0</v>
      </c>
      <c r="J14" s="19"/>
      <c r="K14" s="6"/>
      <c r="L14" s="6"/>
      <c r="M14" s="6"/>
      <c r="N14" s="6"/>
      <c r="O14" s="13"/>
      <c r="P14" s="22"/>
      <c r="Q14" s="23"/>
    </row>
    <row r="15" spans="1:17" x14ac:dyDescent="0.3">
      <c r="A15" s="7"/>
      <c r="B15" s="8"/>
      <c r="C15" s="8"/>
      <c r="D15" s="8"/>
      <c r="E15" s="8"/>
      <c r="F15" s="8"/>
      <c r="G15" s="10"/>
      <c r="H15" s="28">
        <f t="shared" si="0"/>
        <v>0</v>
      </c>
      <c r="I15" s="5">
        <f t="shared" si="1"/>
        <v>0</v>
      </c>
      <c r="J15" s="8"/>
      <c r="K15" s="9"/>
      <c r="L15" s="9"/>
      <c r="M15" s="9"/>
      <c r="N15" s="6"/>
      <c r="O15" s="13"/>
      <c r="P15" s="22"/>
      <c r="Q15" s="23"/>
    </row>
    <row r="16" spans="1:17" ht="17.25" thickBot="1" x14ac:dyDescent="0.35">
      <c r="A16" s="24"/>
      <c r="B16" s="25"/>
      <c r="C16" s="25"/>
      <c r="D16" s="25"/>
      <c r="E16" s="25"/>
      <c r="F16" s="25"/>
      <c r="G16" s="26"/>
      <c r="H16" s="29">
        <f t="shared" si="0"/>
        <v>0</v>
      </c>
      <c r="I16" s="11">
        <f>ROUNDUP(G16*5%,0)</f>
        <v>0</v>
      </c>
      <c r="J16" s="25"/>
      <c r="K16" s="12"/>
      <c r="L16" s="12"/>
      <c r="M16" s="12"/>
      <c r="N16" s="12"/>
      <c r="O16" s="12"/>
      <c r="P16" s="25"/>
      <c r="Q16" s="27"/>
    </row>
  </sheetData>
  <mergeCells count="17">
    <mergeCell ref="O4:O5"/>
    <mergeCell ref="L4:L5"/>
    <mergeCell ref="A1:Q1"/>
    <mergeCell ref="A2:Q3"/>
    <mergeCell ref="E4:E5"/>
    <mergeCell ref="C4:C5"/>
    <mergeCell ref="P4:P5"/>
    <mergeCell ref="Q4:Q5"/>
    <mergeCell ref="A4:A5"/>
    <mergeCell ref="B4:B5"/>
    <mergeCell ref="D4:D5"/>
    <mergeCell ref="F4:F5"/>
    <mergeCell ref="G4:I4"/>
    <mergeCell ref="J4:J5"/>
    <mergeCell ref="K4:K5"/>
    <mergeCell ref="M4:M5"/>
    <mergeCell ref="N4:N5"/>
  </mergeCells>
  <phoneticPr fontId="2" type="noConversion"/>
  <dataValidations count="3">
    <dataValidation type="list" allowBlank="1" showInputMessage="1" showErrorMessage="1" sqref="L7:L16" xr:uid="{00000000-0002-0000-0000-000000000000}">
      <formula1>"0회, 1회, 2회 이상, 단종"</formula1>
    </dataValidation>
    <dataValidation type="list" allowBlank="1" showInputMessage="1" showErrorMessage="1" sqref="E7:E16" xr:uid="{00000000-0002-0000-0000-000001000000}">
      <formula1>"시설, 물품"</formula1>
    </dataValidation>
    <dataValidation type="list" allowBlank="1" showInputMessage="1" showErrorMessage="1" sqref="C7:C16" xr:uid="{00000000-0002-0000-0000-000002000000}">
      <formula1>"일반, 아파트"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workbookViewId="0">
      <selection activeCell="J17" sqref="J17"/>
    </sheetView>
  </sheetViews>
  <sheetFormatPr defaultRowHeight="16.5" x14ac:dyDescent="0.3"/>
  <sheetData>
    <row r="1" spans="1:8" x14ac:dyDescent="0.3">
      <c r="A1" s="60"/>
      <c r="B1" s="60"/>
      <c r="C1" s="60"/>
      <c r="D1" s="60"/>
      <c r="E1" s="60"/>
      <c r="F1" s="60"/>
      <c r="G1" s="60"/>
      <c r="H1" s="60"/>
    </row>
    <row r="2" spans="1:8" x14ac:dyDescent="0.3">
      <c r="A2" s="60"/>
      <c r="B2" s="60"/>
      <c r="C2" s="60"/>
      <c r="D2" s="60"/>
      <c r="E2" s="60"/>
      <c r="F2" s="60"/>
      <c r="G2" s="60"/>
      <c r="H2" s="60"/>
    </row>
    <row r="3" spans="1:8" x14ac:dyDescent="0.3">
      <c r="A3" s="60"/>
      <c r="B3" s="60"/>
      <c r="C3" s="60"/>
      <c r="D3" s="60"/>
      <c r="E3" s="60"/>
      <c r="F3" s="60"/>
      <c r="G3" s="60"/>
      <c r="H3" s="60"/>
    </row>
    <row r="4" spans="1:8" x14ac:dyDescent="0.3">
      <c r="A4" s="60"/>
      <c r="B4" s="60"/>
      <c r="C4" s="60"/>
      <c r="D4" s="60"/>
      <c r="E4" s="60"/>
      <c r="F4" s="60"/>
      <c r="G4" s="60"/>
      <c r="H4" s="60"/>
    </row>
    <row r="5" spans="1:8" x14ac:dyDescent="0.3">
      <c r="A5" s="60"/>
      <c r="B5" s="60"/>
      <c r="C5" s="60"/>
      <c r="D5" s="60"/>
      <c r="E5" s="60"/>
      <c r="F5" s="60"/>
      <c r="G5" s="60"/>
      <c r="H5" s="60"/>
    </row>
    <row r="6" spans="1:8" x14ac:dyDescent="0.3">
      <c r="A6" s="60"/>
      <c r="B6" s="60"/>
      <c r="C6" s="60"/>
      <c r="D6" s="60"/>
      <c r="E6" s="60"/>
      <c r="F6" s="60"/>
      <c r="G6" s="60"/>
      <c r="H6" s="60"/>
    </row>
    <row r="7" spans="1:8" x14ac:dyDescent="0.3">
      <c r="A7" s="60"/>
      <c r="B7" s="60"/>
      <c r="C7" s="60"/>
      <c r="D7" s="60"/>
      <c r="E7" s="60"/>
      <c r="F7" s="60"/>
      <c r="G7" s="60"/>
      <c r="H7" s="60"/>
    </row>
    <row r="8" spans="1:8" x14ac:dyDescent="0.3">
      <c r="A8" s="60"/>
      <c r="B8" s="60"/>
      <c r="C8" s="60"/>
      <c r="D8" s="60"/>
      <c r="E8" s="60"/>
      <c r="F8" s="60"/>
      <c r="G8" s="60"/>
      <c r="H8" s="60"/>
    </row>
    <row r="9" spans="1:8" x14ac:dyDescent="0.3">
      <c r="A9" s="60"/>
      <c r="B9" s="60"/>
      <c r="C9" s="60"/>
      <c r="D9" s="60"/>
      <c r="E9" s="60"/>
      <c r="F9" s="60"/>
      <c r="G9" s="60"/>
      <c r="H9" s="60"/>
    </row>
    <row r="10" spans="1:8" x14ac:dyDescent="0.3">
      <c r="A10" s="60"/>
      <c r="B10" s="60"/>
      <c r="C10" s="60"/>
      <c r="D10" s="60"/>
      <c r="E10" s="60"/>
      <c r="F10" s="60"/>
      <c r="G10" s="60"/>
      <c r="H10" s="60"/>
    </row>
    <row r="11" spans="1:8" x14ac:dyDescent="0.3">
      <c r="A11" s="60"/>
      <c r="B11" s="60"/>
      <c r="C11" s="60"/>
      <c r="D11" s="60"/>
      <c r="E11" s="60"/>
      <c r="F11" s="60"/>
      <c r="G11" s="60"/>
      <c r="H11" s="60"/>
    </row>
    <row r="12" spans="1:8" x14ac:dyDescent="0.3">
      <c r="A12" s="60"/>
      <c r="B12" s="60"/>
      <c r="C12" s="60"/>
      <c r="D12" s="60"/>
      <c r="E12" s="60"/>
      <c r="F12" s="60"/>
      <c r="G12" s="60"/>
      <c r="H12" s="60"/>
    </row>
    <row r="13" spans="1:8" x14ac:dyDescent="0.3">
      <c r="A13" s="60"/>
      <c r="B13" s="60"/>
      <c r="C13" s="60"/>
      <c r="D13" s="60"/>
      <c r="E13" s="60"/>
      <c r="F13" s="60"/>
      <c r="G13" s="60"/>
      <c r="H13" s="60"/>
    </row>
    <row r="14" spans="1:8" x14ac:dyDescent="0.3">
      <c r="A14" s="60"/>
      <c r="B14" s="60"/>
      <c r="C14" s="60"/>
      <c r="D14" s="60"/>
      <c r="E14" s="60"/>
      <c r="F14" s="60"/>
      <c r="G14" s="60"/>
      <c r="H14" s="60"/>
    </row>
    <row r="15" spans="1:8" x14ac:dyDescent="0.3">
      <c r="A15" s="60"/>
      <c r="B15" s="60"/>
      <c r="C15" s="60"/>
      <c r="D15" s="60"/>
      <c r="E15" s="60"/>
      <c r="F15" s="60"/>
      <c r="G15" s="60"/>
      <c r="H15" s="60"/>
    </row>
    <row r="16" spans="1:8" x14ac:dyDescent="0.3">
      <c r="A16" s="60"/>
      <c r="B16" s="60"/>
      <c r="C16" s="60"/>
      <c r="D16" s="60"/>
      <c r="E16" s="60"/>
      <c r="F16" s="60"/>
      <c r="G16" s="60"/>
      <c r="H16" s="60"/>
    </row>
    <row r="17" spans="1:8" x14ac:dyDescent="0.3">
      <c r="A17" s="60"/>
      <c r="B17" s="60"/>
      <c r="C17" s="60"/>
      <c r="D17" s="60"/>
      <c r="E17" s="60"/>
      <c r="F17" s="60"/>
      <c r="G17" s="60"/>
      <c r="H17" s="60"/>
    </row>
    <row r="18" spans="1:8" x14ac:dyDescent="0.3">
      <c r="A18" s="60"/>
      <c r="B18" s="60"/>
      <c r="C18" s="60"/>
      <c r="D18" s="60"/>
      <c r="E18" s="60"/>
      <c r="F18" s="60"/>
      <c r="G18" s="60"/>
      <c r="H18" s="60"/>
    </row>
    <row r="19" spans="1:8" x14ac:dyDescent="0.3">
      <c r="A19" s="60"/>
      <c r="B19" s="60"/>
      <c r="C19" s="60"/>
      <c r="D19" s="60"/>
      <c r="E19" s="60"/>
      <c r="F19" s="60"/>
      <c r="G19" s="60"/>
      <c r="H19" s="60"/>
    </row>
    <row r="20" spans="1:8" x14ac:dyDescent="0.3">
      <c r="A20" s="60"/>
      <c r="B20" s="60"/>
      <c r="C20" s="60"/>
      <c r="D20" s="60"/>
      <c r="E20" s="60"/>
      <c r="F20" s="60"/>
      <c r="G20" s="60"/>
      <c r="H20" s="60"/>
    </row>
    <row r="21" spans="1:8" x14ac:dyDescent="0.3">
      <c r="A21" s="60"/>
      <c r="B21" s="60"/>
      <c r="C21" s="60"/>
      <c r="D21" s="60"/>
      <c r="E21" s="60"/>
      <c r="F21" s="60"/>
      <c r="G21" s="60"/>
      <c r="H21" s="60"/>
    </row>
    <row r="22" spans="1:8" x14ac:dyDescent="0.3">
      <c r="A22" s="60"/>
      <c r="B22" s="60"/>
      <c r="C22" s="60"/>
      <c r="D22" s="60"/>
      <c r="E22" s="60"/>
      <c r="F22" s="60"/>
      <c r="G22" s="60"/>
      <c r="H22" s="60"/>
    </row>
    <row r="23" spans="1:8" x14ac:dyDescent="0.3">
      <c r="A23" s="60"/>
      <c r="B23" s="60"/>
      <c r="C23" s="60"/>
      <c r="D23" s="60"/>
      <c r="E23" s="60"/>
      <c r="F23" s="60"/>
      <c r="G23" s="60"/>
      <c r="H23" s="60"/>
    </row>
    <row r="24" spans="1:8" x14ac:dyDescent="0.3">
      <c r="A24" s="60"/>
      <c r="B24" s="60"/>
      <c r="C24" s="60"/>
      <c r="D24" s="60"/>
      <c r="E24" s="60"/>
      <c r="F24" s="60"/>
      <c r="G24" s="60"/>
      <c r="H24" s="60"/>
    </row>
    <row r="25" spans="1:8" x14ac:dyDescent="0.3">
      <c r="A25" s="60"/>
      <c r="B25" s="60"/>
      <c r="C25" s="60"/>
      <c r="D25" s="60"/>
      <c r="E25" s="60"/>
      <c r="F25" s="60"/>
      <c r="G25" s="60"/>
      <c r="H25" s="60"/>
    </row>
    <row r="26" spans="1:8" x14ac:dyDescent="0.3">
      <c r="A26" s="60"/>
      <c r="B26" s="60"/>
      <c r="C26" s="60"/>
      <c r="D26" s="60"/>
      <c r="E26" s="60"/>
      <c r="F26" s="60"/>
      <c r="G26" s="60"/>
      <c r="H26" s="60"/>
    </row>
    <row r="27" spans="1:8" x14ac:dyDescent="0.3">
      <c r="A27" s="60"/>
      <c r="B27" s="60"/>
      <c r="C27" s="60"/>
      <c r="D27" s="60"/>
      <c r="E27" s="60"/>
      <c r="F27" s="60"/>
      <c r="G27" s="60"/>
      <c r="H27" s="60"/>
    </row>
    <row r="28" spans="1:8" x14ac:dyDescent="0.3">
      <c r="A28" s="60"/>
      <c r="B28" s="60"/>
      <c r="C28" s="60"/>
      <c r="D28" s="60"/>
      <c r="E28" s="60"/>
      <c r="F28" s="60"/>
      <c r="G28" s="60"/>
      <c r="H28" s="60"/>
    </row>
    <row r="29" spans="1:8" x14ac:dyDescent="0.3">
      <c r="A29" s="60"/>
      <c r="B29" s="60"/>
      <c r="C29" s="60"/>
      <c r="D29" s="60"/>
      <c r="E29" s="60"/>
      <c r="F29" s="60"/>
      <c r="G29" s="60"/>
      <c r="H29" s="60"/>
    </row>
    <row r="30" spans="1:8" x14ac:dyDescent="0.3">
      <c r="A30" s="60"/>
      <c r="B30" s="60"/>
      <c r="C30" s="60"/>
      <c r="D30" s="60"/>
      <c r="E30" s="60"/>
      <c r="F30" s="60"/>
      <c r="G30" s="60"/>
      <c r="H30" s="60"/>
    </row>
  </sheetData>
  <mergeCells count="1">
    <mergeCell ref="A1:H30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신청내역</vt:lpstr>
      <vt:lpstr>물품 지원한도</vt:lpstr>
    </vt:vector>
  </TitlesOfParts>
  <Company>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paju</cp:lastModifiedBy>
  <dcterms:created xsi:type="dcterms:W3CDTF">2022-01-20T02:19:02Z</dcterms:created>
  <dcterms:modified xsi:type="dcterms:W3CDTF">2026-08-03T08:23:10Z</dcterms:modified>
</cp:coreProperties>
</file>